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570" windowHeight="10230" firstSheet="1" activeTab="5"/>
  </bookViews>
  <sheets>
    <sheet name="Новоузенская 2" sheetId="1" r:id="rId1"/>
    <sheet name="Новоузенская 2(2019)" sheetId="2" r:id="rId2"/>
    <sheet name="Новоузенская 2(2020)" sheetId="3" r:id="rId3"/>
    <sheet name="Новоузенская 2(2021)" sheetId="4" r:id="rId4"/>
    <sheet name="Новоузенская 2(2022)" sheetId="5" r:id="rId5"/>
    <sheet name="Новоузенская 2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'Новоузенская 2'!#REF!,'Новоузенская 2'!#REF!</definedName>
    <definedName name="Z_6E36EA37_049E_4FAE_B719_2847CD16F858_.wvu.Rows" localSheetId="0" hidden="1">'Новоузенская 2'!$42:$45</definedName>
    <definedName name="Z_73C0D023_21BD_4441_8EFA_957546C15799_.wvu.Cols" localSheetId="0" hidden="1">'Новоузенская 2'!#REF!,'Новоузенская 2'!#REF!</definedName>
    <definedName name="Z_73C0D023_21BD_4441_8EFA_957546C15799_.wvu.Rows" localSheetId="0" hidden="1">'Новоузенская 2'!$42:$45</definedName>
    <definedName name="_xlnm.Print_Area" localSheetId="0">'Новоузенская 2'!$A$1:$K$60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31" i="6" l="1"/>
  <c r="F56" i="6"/>
  <c r="F61" i="6" s="1"/>
  <c r="F64" i="6" s="1"/>
  <c r="F68" i="6" s="1"/>
  <c r="F21" i="5"/>
  <c r="G21" i="5"/>
  <c r="E21" i="5"/>
  <c r="F38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3" i="5"/>
  <c r="F30" i="5"/>
  <c r="A2" i="5"/>
  <c r="F57" i="5"/>
  <c r="F45" i="5"/>
  <c r="G26" i="5"/>
  <c r="F26" i="5"/>
  <c r="E26" i="5"/>
  <c r="G10" i="5"/>
  <c r="F10" i="5"/>
  <c r="E10" i="5"/>
  <c r="E5" i="5"/>
  <c r="E3" i="5" s="1"/>
  <c r="E4" i="5"/>
  <c r="F31" i="5" l="1"/>
  <c r="F11" i="4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56" i="4" l="1"/>
  <c r="F48" i="3"/>
  <c r="F49" i="3" l="1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51" i="3" s="1"/>
  <c r="F56" i="3" s="1"/>
  <c r="F33" i="3"/>
  <c r="E9" i="2"/>
  <c r="F57" i="2"/>
  <c r="F58" i="2"/>
  <c r="F9" i="2"/>
  <c r="G9" i="2"/>
  <c r="F48" i="2" l="1"/>
  <c r="F49" i="2" l="1"/>
  <c r="F47" i="2"/>
  <c r="F42" i="2"/>
  <c r="F41" i="2"/>
  <c r="F40" i="2" s="1"/>
  <c r="F39" i="2"/>
  <c r="F38" i="2"/>
  <c r="F37" i="2"/>
  <c r="F36" i="2"/>
  <c r="F35" i="2"/>
  <c r="F32" i="2"/>
  <c r="F31" i="2"/>
  <c r="F30" i="2"/>
  <c r="F29" i="2"/>
  <c r="F28" i="2"/>
  <c r="F26" i="2" s="1"/>
  <c r="G8" i="2"/>
  <c r="G6" i="2"/>
  <c r="A2" i="2"/>
  <c r="F52" i="2"/>
  <c r="G21" i="2"/>
  <c r="F21" i="2"/>
  <c r="E21" i="2"/>
  <c r="G16" i="2"/>
  <c r="F16" i="2"/>
  <c r="E16" i="2"/>
  <c r="F33" i="2" l="1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15" i="1"/>
  <c r="G15" i="1"/>
  <c r="E15" i="1"/>
  <c r="F9" i="1"/>
  <c r="G9" i="1"/>
  <c r="E9" i="1"/>
  <c r="F50" i="1" l="1"/>
  <c r="F55" i="1" s="1"/>
  <c r="E3" i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<sst xmlns="http://schemas.openxmlformats.org/spreadsheetml/2006/main" count="374" uniqueCount="96">
  <si>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</si>
  <si>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</si>
  <si>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</si>
  <si>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</si>
  <si>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</si>
  <si>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</si>
  <si>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</si>
  <si>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</si>
  <si>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</si>
  <si>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</si>
  <si>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</si>
  <si>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</si>
  <si>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</si>
  <si>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</si>
  <si>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</si>
  <si>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</si>
  <si>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</si>
  <si>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</si>
  <si>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</si>
  <si>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</si>
  <si>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</si>
  <si>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</si>
  <si>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</si>
  <si>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</si>
  <si>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</si>
  <si>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</si>
  <si>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</si>
  <si>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</si>
  <si>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</si>
  <si>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</si>
  <si>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</si>
  <si>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</si>
  <si>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</si>
  <si>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</si>
  <si>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</si>
  <si>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</si>
  <si>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</si>
  <si>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</si>
  <si>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Новоузенская 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</si>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</sst>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287">
          <cell r="W287">
            <v>50917.786345439672</v>
          </cell>
          <cell r="X287">
            <v>9912.6343384188749</v>
          </cell>
          <cell r="Y287">
            <v>84727.789699999994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16186.923799999999</v>
          </cell>
          <cell r="AL287">
            <v>0</v>
          </cell>
          <cell r="AM287">
            <v>6056.4000000000005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6378.79</v>
          </cell>
          <cell r="AS287">
            <v>0</v>
          </cell>
          <cell r="AT287">
            <v>0</v>
          </cell>
          <cell r="AY287">
            <v>166927.16351235568</v>
          </cell>
          <cell r="BB287">
            <v>87015.708099999974</v>
          </cell>
          <cell r="BC287">
            <v>6344.8</v>
          </cell>
          <cell r="CN287">
            <v>16511.334410520009</v>
          </cell>
          <cell r="CO287">
            <v>3384.1033184535781</v>
          </cell>
          <cell r="CP287">
            <v>16.335799999999999</v>
          </cell>
          <cell r="DB287">
            <v>0</v>
          </cell>
          <cell r="DG287">
            <v>14102.613970852475</v>
          </cell>
          <cell r="DU287">
            <v>88404.584667240051</v>
          </cell>
          <cell r="DV287">
            <v>18703.867478516207</v>
          </cell>
          <cell r="DW287">
            <v>12996.746000000001</v>
          </cell>
          <cell r="EK287">
            <v>0</v>
          </cell>
          <cell r="EQ287">
            <v>76787.047015750577</v>
          </cell>
          <cell r="FB287">
            <v>181859.00628769331</v>
          </cell>
          <cell r="FC287">
            <v>37164.209509834036</v>
          </cell>
          <cell r="FD287">
            <v>1200.0708</v>
          </cell>
          <cell r="FL287">
            <v>1122</v>
          </cell>
          <cell r="FS287">
            <v>125128.04561231214</v>
          </cell>
          <cell r="FX287">
            <v>120705.62393696686</v>
          </cell>
          <cell r="FY287">
            <v>24608.175526678537</v>
          </cell>
          <cell r="FZ287">
            <v>0</v>
          </cell>
          <cell r="GG287">
            <v>1238.2290000000003</v>
          </cell>
          <cell r="GL287">
            <v>78929.193166501922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287">
          <cell r="W287">
            <v>24207.149972514271</v>
          </cell>
          <cell r="X287">
            <v>7424.8601807596979</v>
          </cell>
          <cell r="Y287">
            <v>8107.2948000000006</v>
          </cell>
          <cell r="AK287">
            <v>0</v>
          </cell>
          <cell r="AV287">
            <v>0</v>
          </cell>
          <cell r="AY287">
            <v>116409.35149161947</v>
          </cell>
          <cell r="BM287">
            <v>107909.63920000001</v>
          </cell>
          <cell r="BN287">
            <v>0</v>
          </cell>
          <cell r="CN287">
            <v>18958.431543174447</v>
          </cell>
          <cell r="CO287">
            <v>5877.1137783840768</v>
          </cell>
          <cell r="CP287">
            <v>61.491</v>
          </cell>
          <cell r="DB287">
            <v>0</v>
          </cell>
          <cell r="DG287">
            <v>27405.928106201449</v>
          </cell>
          <cell r="DU287">
            <v>63768.170304073494</v>
          </cell>
          <cell r="DV287">
            <v>19625.451168317471</v>
          </cell>
          <cell r="DW287">
            <v>3446.6992999999998</v>
          </cell>
          <cell r="EL287">
            <v>0</v>
          </cell>
          <cell r="EQ287">
            <v>56250.479139810624</v>
          </cell>
          <cell r="FB287">
            <v>182812.9898095461</v>
          </cell>
          <cell r="FC287">
            <v>55635.70726314385</v>
          </cell>
          <cell r="FD287">
            <v>1132.8834000000002</v>
          </cell>
          <cell r="FL287">
            <v>0</v>
          </cell>
          <cell r="FS287">
            <v>100120.46587025416</v>
          </cell>
          <cell r="FX287">
            <v>116885.87967236723</v>
          </cell>
          <cell r="FY287">
            <v>35520.681374907537</v>
          </cell>
          <cell r="FZ287">
            <v>0</v>
          </cell>
          <cell r="GG287">
            <v>1245.6036000000001</v>
          </cell>
          <cell r="GL287">
            <v>64933.948757431652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287">
          <cell r="W287">
            <v>16018.432755943884</v>
          </cell>
          <cell r="X287">
            <v>3972.3749765649782</v>
          </cell>
          <cell r="Y287">
            <v>7093.4040000000005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Y287">
            <v>70231.292870646721</v>
          </cell>
          <cell r="BM287">
            <v>111576.4495</v>
          </cell>
          <cell r="CN287">
            <v>17171.71073288381</v>
          </cell>
          <cell r="CO287">
            <v>5323.2303271939827</v>
          </cell>
          <cell r="CP287">
            <v>1851.9605999999999</v>
          </cell>
          <cell r="DB287">
            <v>0</v>
          </cell>
          <cell r="DF287">
            <v>15639.766937219991</v>
          </cell>
          <cell r="DU287">
            <v>58118.463847420833</v>
          </cell>
          <cell r="DV287">
            <v>12636.949647971562</v>
          </cell>
          <cell r="DW287">
            <v>6860.4592000000002</v>
          </cell>
          <cell r="EK287">
            <v>0</v>
          </cell>
          <cell r="EP287">
            <v>52192.420895097457</v>
          </cell>
          <cell r="FB287">
            <v>163337.7767053963</v>
          </cell>
          <cell r="FC287">
            <v>43882.951403445295</v>
          </cell>
          <cell r="FD287">
            <v>1707.7451999999998</v>
          </cell>
          <cell r="FE287">
            <v>0</v>
          </cell>
          <cell r="FL287">
            <v>0</v>
          </cell>
          <cell r="FS287">
            <v>88575.655009545197</v>
          </cell>
          <cell r="FX287">
            <v>107197.8811427483</v>
          </cell>
          <cell r="FY287">
            <v>29168.20463940666</v>
          </cell>
          <cell r="FZ287">
            <v>364.14</v>
          </cell>
          <cell r="GG287">
            <v>9646.0686000000005</v>
          </cell>
          <cell r="GL287">
            <v>60840.868494205912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287">
          <cell r="W287">
            <v>18484.702051063075</v>
          </cell>
          <cell r="X287">
            <v>4451.6609891915414</v>
          </cell>
          <cell r="Y287">
            <v>5553.3685999999998</v>
          </cell>
          <cell r="AV287">
            <v>0</v>
          </cell>
          <cell r="AY287">
            <v>77815.320407568172</v>
          </cell>
          <cell r="BM287">
            <v>77586.305299999993</v>
          </cell>
          <cell r="BN287">
            <v>0</v>
          </cell>
          <cell r="BO287">
            <v>0</v>
          </cell>
          <cell r="BP287">
            <v>0</v>
          </cell>
          <cell r="CN287">
            <v>18567.816570620107</v>
          </cell>
          <cell r="CO287">
            <v>5174.9843774417259</v>
          </cell>
          <cell r="CP287">
            <v>2702.0196000000001</v>
          </cell>
          <cell r="DB287">
            <v>0</v>
          </cell>
          <cell r="DG287">
            <v>16758.328283917774</v>
          </cell>
          <cell r="DL287">
            <v>9117.7142000000003</v>
          </cell>
          <cell r="DP287">
            <v>3830.7633499999997</v>
          </cell>
          <cell r="DT287">
            <v>2954.1688999999997</v>
          </cell>
          <cell r="DU287">
            <v>80812.101663053298</v>
          </cell>
          <cell r="DV287">
            <v>16193.703530771281</v>
          </cell>
          <cell r="DX287">
            <v>0</v>
          </cell>
          <cell r="DY287">
            <v>33035.998199999995</v>
          </cell>
          <cell r="DZ287">
            <v>0</v>
          </cell>
          <cell r="EA287">
            <v>0</v>
          </cell>
          <cell r="EB287">
            <v>0</v>
          </cell>
          <cell r="EC287">
            <v>0</v>
          </cell>
          <cell r="ED287">
            <v>0</v>
          </cell>
          <cell r="EE287">
            <v>0</v>
          </cell>
          <cell r="EF287">
            <v>0</v>
          </cell>
          <cell r="EG287">
            <v>0</v>
          </cell>
          <cell r="EH287">
            <v>0</v>
          </cell>
          <cell r="EI287">
            <v>0</v>
          </cell>
          <cell r="EJ287">
            <v>0</v>
          </cell>
          <cell r="EP287">
            <v>39581.62698179482</v>
          </cell>
          <cell r="EU287">
            <v>199287.01</v>
          </cell>
          <cell r="EW287">
            <v>2663.9690999999998</v>
          </cell>
          <cell r="EY287">
            <v>129497.16</v>
          </cell>
          <cell r="FA287">
            <v>187.23644999999999</v>
          </cell>
          <cell r="FL287">
            <v>3289.5</v>
          </cell>
          <cell r="FS287">
            <v>0</v>
          </cell>
          <cell r="FV287">
            <v>243675.38</v>
          </cell>
          <cell r="FZ287">
            <v>277.11180000000002</v>
          </cell>
          <cell r="GG287">
            <v>1279.9512</v>
          </cell>
          <cell r="GL287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287">
          <cell r="W287">
            <v>20202.870579373604</v>
          </cell>
          <cell r="X287">
            <v>4600.5034370888461</v>
          </cell>
          <cell r="Y287">
            <v>15499.7696</v>
          </cell>
          <cell r="AV287">
            <v>22248.000000029577</v>
          </cell>
          <cell r="AW287">
            <v>0</v>
          </cell>
          <cell r="AY287">
            <v>15367.157308474991</v>
          </cell>
          <cell r="CQ287">
            <v>31901.20446194672</v>
          </cell>
          <cell r="CR287">
            <v>7740.3875410828914</v>
          </cell>
          <cell r="CS287">
            <v>18411.4325501731</v>
          </cell>
          <cell r="DE287">
            <v>0</v>
          </cell>
          <cell r="DI287">
            <v>25081.759893877355</v>
          </cell>
          <cell r="DX287">
            <v>87610.279165954911</v>
          </cell>
          <cell r="DY287">
            <v>19896.890744457723</v>
          </cell>
          <cell r="DZ287">
            <v>10164.841349999999</v>
          </cell>
          <cell r="ET287">
            <v>322381.76939999999</v>
          </cell>
          <cell r="EU287">
            <v>23145.929612225435</v>
          </cell>
          <cell r="EX287">
            <v>0</v>
          </cell>
          <cell r="EY287">
            <v>0</v>
          </cell>
          <cell r="EZ287">
            <v>0</v>
          </cell>
          <cell r="FB287">
            <v>25322.984999999997</v>
          </cell>
          <cell r="FQ287">
            <v>14543.505749999998</v>
          </cell>
          <cell r="FR287">
            <v>0</v>
          </cell>
          <cell r="GH287">
            <v>572459.55000000005</v>
          </cell>
          <cell r="GK287">
            <v>1038.1850999999999</v>
          </cell>
          <cell r="GL287">
            <v>0</v>
          </cell>
          <cell r="GN287">
            <v>0</v>
          </cell>
          <cell r="GO287">
            <v>0</v>
          </cell>
          <cell r="GP287">
            <v>0</v>
          </cell>
          <cell r="GQ287">
            <v>0</v>
          </cell>
          <cell r="GR287">
            <v>0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287">
          <cell r="CQ287">
            <v>8761.3836537777897</v>
          </cell>
          <cell r="CR287">
            <v>2152.5974806795207</v>
          </cell>
          <cell r="CS287">
            <v>3017.6383408246911</v>
          </cell>
          <cell r="DI287">
            <v>6519.9732277722906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87">
          <cell r="W287">
            <v>64076.118681901775</v>
          </cell>
          <cell r="X287">
            <v>15625.216099979334</v>
          </cell>
          <cell r="Y287">
            <v>24562.358500000006</v>
          </cell>
          <cell r="AV287">
            <v>1.0171083389380168E-7</v>
          </cell>
          <cell r="AW287">
            <v>0</v>
          </cell>
          <cell r="AX287">
            <v>60907.560060253418</v>
          </cell>
          <cell r="CT287">
            <v>77455.411666666667</v>
          </cell>
          <cell r="ED287">
            <v>138196.5</v>
          </cell>
          <cell r="EE287">
            <v>11461.070858302779</v>
          </cell>
          <cell r="EF287">
            <v>2658.2096602515603</v>
          </cell>
          <cell r="EG287">
            <v>11148.294149999998</v>
          </cell>
          <cell r="FA287">
            <v>99101.723399999988</v>
          </cell>
          <cell r="FB287">
            <v>3219.2670853862442</v>
          </cell>
          <cell r="FE287">
            <v>0</v>
          </cell>
          <cell r="FF287">
            <v>0</v>
          </cell>
          <cell r="FH287">
            <v>0</v>
          </cell>
          <cell r="FX287">
            <v>12318.284999999998</v>
          </cell>
          <cell r="FY287">
            <v>0</v>
          </cell>
          <cell r="GO287">
            <v>630398.34000000008</v>
          </cell>
          <cell r="GP287">
            <v>-28862.1</v>
          </cell>
          <cell r="GR287">
            <v>1153.5389999999998</v>
          </cell>
          <cell r="GS287">
            <v>0</v>
          </cell>
          <cell r="GT287">
            <v>0</v>
          </cell>
          <cell r="GU287">
            <v>0</v>
          </cell>
          <cell r="GV287">
            <v>0</v>
          </cell>
          <cell r="GW287">
            <v>0</v>
          </cell>
          <cell r="GX287">
            <v>0</v>
          </cell>
          <cell r="GY287">
            <v>0</v>
          </cell>
          <cell r="GZ287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32" zoomScaleNormal="100" zoomScaleSheetLayoutView="70" workbookViewId="0">
      <selection activeCell="F50" sqref="F5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5703125" style="1" customWidth="1"/>
    <col min="7" max="7" width="16.140625" style="1" customWidth="1"/>
    <col min="8" max="8" width="6.8554687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2490632.6500000004</v>
      </c>
      <c r="F9" s="17">
        <f t="shared" ref="F9:G9" si="0">SUM(F10:F14)</f>
        <v>2335602.89</v>
      </c>
      <c r="G9" s="17">
        <f t="shared" si="0"/>
        <v>772546.91999999993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1240042.54</v>
      </c>
      <c r="F10" s="18">
        <v>1163529.05</v>
      </c>
      <c r="G10" s="19">
        <v>379407.22</v>
      </c>
    </row>
    <row r="11" spans="1:7" ht="14.45" customHeight="1" x14ac:dyDescent="0.25">
      <c r="A11" s="70" t="s">
        <v>10</v>
      </c>
      <c r="B11" s="71"/>
      <c r="C11" s="71"/>
      <c r="D11" s="72"/>
      <c r="E11" s="18">
        <v>463884.24</v>
      </c>
      <c r="F11" s="18">
        <v>432479.28</v>
      </c>
      <c r="G11" s="19">
        <v>180673.41</v>
      </c>
    </row>
    <row r="12" spans="1:7" ht="13.9" customHeight="1" x14ac:dyDescent="0.25">
      <c r="A12" s="70" t="s">
        <v>11</v>
      </c>
      <c r="B12" s="71"/>
      <c r="C12" s="71"/>
      <c r="D12" s="72"/>
      <c r="E12" s="18">
        <v>130823.6</v>
      </c>
      <c r="F12" s="18">
        <v>120212.66</v>
      </c>
      <c r="G12" s="19">
        <v>35118.75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140216.09</v>
      </c>
      <c r="F13" s="18">
        <v>129360.57</v>
      </c>
      <c r="G13" s="19">
        <v>36806.589999999997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515666.18</v>
      </c>
      <c r="F14" s="18">
        <v>490021.33</v>
      </c>
      <c r="G14" s="19">
        <v>140540.95000000001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1338647.8599999999</v>
      </c>
      <c r="F15" s="17">
        <f t="shared" ref="F15:G15" si="1">SUM(F16:F19)</f>
        <v>1310194.5299999998</v>
      </c>
      <c r="G15" s="17">
        <f t="shared" si="1"/>
        <v>339153.81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1216943.8799999999</v>
      </c>
      <c r="F16" s="18">
        <v>1193469.1599999999</v>
      </c>
      <c r="G16" s="19">
        <v>317673.78999999998</v>
      </c>
    </row>
    <row r="17" spans="1:13" ht="15.75" x14ac:dyDescent="0.25">
      <c r="A17" s="63" t="s">
        <v>44</v>
      </c>
      <c r="B17" s="63"/>
      <c r="C17" s="63"/>
      <c r="D17" s="63"/>
      <c r="E17" s="18">
        <v>7235.44</v>
      </c>
      <c r="F17" s="18">
        <v>6904.72</v>
      </c>
      <c r="G17" s="19">
        <v>1258.96</v>
      </c>
    </row>
    <row r="18" spans="1:13" ht="15.75" x14ac:dyDescent="0.25">
      <c r="A18" s="63" t="s">
        <v>45</v>
      </c>
      <c r="B18" s="63"/>
      <c r="C18" s="63"/>
      <c r="D18" s="63"/>
      <c r="E18" s="18">
        <v>13217.04</v>
      </c>
      <c r="F18" s="18">
        <v>12698.89</v>
      </c>
      <c r="G18" s="19">
        <v>2361.9899999999998</v>
      </c>
    </row>
    <row r="19" spans="1:13" ht="15.75" x14ac:dyDescent="0.25">
      <c r="A19" s="63" t="s">
        <v>46</v>
      </c>
      <c r="B19" s="63"/>
      <c r="C19" s="63"/>
      <c r="D19" s="63"/>
      <c r="E19" s="18">
        <v>101251.5</v>
      </c>
      <c r="F19" s="18">
        <v>97121.76</v>
      </c>
      <c r="G19" s="19">
        <v>17859.07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/>
      <c r="F21" s="18"/>
      <c r="G21" s="19"/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-1635066.1538372631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318864.16389621422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нар'!W287</f>
        <v>50917.786345439672</v>
      </c>
      <c r="M27" s="33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нар'!X287</f>
        <v>9912.6343384188749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нар'!Y287</f>
        <v>84727.789699999994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нар'!AA287+'[1]УК ВР декабрь нар'!AB287+'[1]УК ВР декабрь нар'!AC287+'[1]УК ВР декабрь нар'!AD287+'[1]УК ВР декабрь нар'!AE287+'[1]УК ВР декабрь нар'!AF287+'[1]УК ВР декабрь нар'!AG287+'[1]УК ВР декабрь нар'!AH287+'[1]УК ВР декабрь нар'!AJ287+'[1]УК ВР декабрь нар'!AL287+'[1]УК ВР декабрь нар'!AN287+'[1]УК ВР декабрь нар'!AO287+'[1]УК ВР декабрь нар'!AP287+'[1]УК ВР декабрь нар'!AQ287+'[1]УК ВР декабрь нар'!AR287+'[1]УК ВР декабрь нар'!AT287</f>
        <v>6378.79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нар'!AY287</f>
        <v>166927.16351235568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SUM(F34:F38)+170073.97</f>
        <v>413381.80266133288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нар'!CN287+'[1]УК ВР декабрь нар'!DU287</f>
        <v>104915.91907776006</v>
      </c>
      <c r="M34" s="33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нар'!CO287+'[1]УК ВР декабрь нар'!DV287</f>
        <v>22087.970796969785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нар'!CP287+'[1]УК ВР декабрь нар'!DW287</f>
        <v>13013.081800000002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нар'!AI287+'[1]УК ВР декабрь нар'!AJ287+'[1]УК ВР декабрь нар'!AS287+'[1]УК ВР декабрь нар'!BC287+'[1]УК ВР декабрь нар'!DB287+'[1]УК ВР декабрь нар'!EK287+'[1]УК ВР декабрь нар'!AM287</f>
        <v>12401.2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нар'!DG287+'[1]УК ВР декабрь нар'!EQ287</f>
        <v>90889.660986603049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SUM(F40:F48)+132353.11</f>
        <v>807510.2957399867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нар'!FB287+'[1]УК ВР декабрь нар'!FX287</f>
        <v>302564.63022466016</v>
      </c>
      <c r="M40" s="33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нар'!FC287+'[1]УК ВР декабрь нар'!FY287</f>
        <v>61772.385036512569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нар'!FD287+'[1]УК ВР декабрь нар'!FZ287</f>
        <v>1200.0708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нар'!GG287+'[1]УК ВР декабрь нар'!FL287+'[1]УК ВР декабрь нар'!BB287+'[1]УК ВР декабрь нар'!AK287</f>
        <v>105562.86089999999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нар'!FS287+'[1]УК ВР декабрь нар'!GL287</f>
        <v>204057.23877881406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4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1539756.2622975339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184997.99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102684.58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82313.41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1724754.2522975339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1216943.8799999999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1193469.1599999999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-2142876.5261347974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'Новоузенская 2'!A2:G2</f>
        <v>перед собственниками дома по адресу: ул. Новоузенская 2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'Новоузенская 2'!G6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'Новоузенская 2'!G8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1970864.7599999998</v>
      </c>
      <c r="F9" s="17">
        <f t="shared" ref="F9:G9" si="0">SUM(F10:F15)</f>
        <v>2158872.15</v>
      </c>
      <c r="G9" s="17">
        <f t="shared" si="0"/>
        <v>584539.53</v>
      </c>
    </row>
    <row r="10" spans="1:7" ht="15.75" x14ac:dyDescent="0.25">
      <c r="A10" s="70" t="s">
        <v>9</v>
      </c>
      <c r="B10" s="71"/>
      <c r="C10" s="71"/>
      <c r="D10" s="72"/>
      <c r="E10" s="18">
        <v>721674.79</v>
      </c>
      <c r="F10" s="18">
        <v>906049.77</v>
      </c>
      <c r="G10" s="19">
        <v>195032.24</v>
      </c>
    </row>
    <row r="11" spans="1:7" ht="15.75" x14ac:dyDescent="0.25">
      <c r="A11" s="70" t="s">
        <v>10</v>
      </c>
      <c r="B11" s="71"/>
      <c r="C11" s="71"/>
      <c r="D11" s="72"/>
      <c r="E11" s="18">
        <v>381150.42</v>
      </c>
      <c r="F11" s="18">
        <v>387606.4</v>
      </c>
      <c r="G11" s="19">
        <v>174217.43</v>
      </c>
    </row>
    <row r="12" spans="1:7" ht="15.75" x14ac:dyDescent="0.25">
      <c r="A12" s="70" t="s">
        <v>11</v>
      </c>
      <c r="B12" s="71"/>
      <c r="C12" s="71"/>
      <c r="D12" s="72"/>
      <c r="E12" s="18">
        <v>150149.60999999999</v>
      </c>
      <c r="F12" s="18">
        <v>138617.16</v>
      </c>
      <c r="G12" s="19">
        <v>46651.199999999997</v>
      </c>
    </row>
    <row r="13" spans="1:7" ht="15.75" x14ac:dyDescent="0.25">
      <c r="A13" s="70" t="s">
        <v>12</v>
      </c>
      <c r="B13" s="71"/>
      <c r="C13" s="71"/>
      <c r="D13" s="72"/>
      <c r="E13" s="18">
        <v>162712.66</v>
      </c>
      <c r="F13" s="18">
        <v>150318.81</v>
      </c>
      <c r="G13" s="19">
        <v>49200.44</v>
      </c>
    </row>
    <row r="14" spans="1:7" ht="15.75" x14ac:dyDescent="0.25">
      <c r="A14" s="63" t="s">
        <v>13</v>
      </c>
      <c r="B14" s="63"/>
      <c r="C14" s="63"/>
      <c r="D14" s="63"/>
      <c r="E14" s="18">
        <v>350533.3</v>
      </c>
      <c r="F14" s="18">
        <v>382985.45</v>
      </c>
      <c r="G14" s="19">
        <v>108088.8</v>
      </c>
    </row>
    <row r="15" spans="1:7" ht="15.75" x14ac:dyDescent="0.25">
      <c r="A15" s="70" t="s">
        <v>68</v>
      </c>
      <c r="B15" s="71"/>
      <c r="C15" s="71"/>
      <c r="D15" s="72"/>
      <c r="E15" s="18">
        <v>204643.98</v>
      </c>
      <c r="F15" s="18">
        <v>193294.56</v>
      </c>
      <c r="G15" s="19">
        <v>11349.42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1329319.0000000002</v>
      </c>
      <c r="F16" s="17">
        <f>SUM(F17:F20)</f>
        <v>1287497.92</v>
      </c>
      <c r="G16" s="17">
        <f>SUM(G17:G20)</f>
        <v>380974.89</v>
      </c>
    </row>
    <row r="17" spans="1:12" ht="15.75" x14ac:dyDescent="0.25">
      <c r="A17" s="115" t="s">
        <v>43</v>
      </c>
      <c r="B17" s="116"/>
      <c r="C17" s="116"/>
      <c r="D17" s="117"/>
      <c r="E17" s="18">
        <v>1201729.06</v>
      </c>
      <c r="F17" s="18">
        <v>1165976.8600000001</v>
      </c>
      <c r="G17" s="19">
        <v>353425.99</v>
      </c>
    </row>
    <row r="18" spans="1:12" ht="15.75" x14ac:dyDescent="0.25">
      <c r="A18" s="63" t="s">
        <v>55</v>
      </c>
      <c r="B18" s="63"/>
      <c r="C18" s="63"/>
      <c r="D18" s="63"/>
      <c r="E18" s="18">
        <v>7509.12</v>
      </c>
      <c r="F18" s="18">
        <v>7174.44</v>
      </c>
      <c r="G18" s="19">
        <v>1593.64</v>
      </c>
    </row>
    <row r="19" spans="1:12" ht="15.75" x14ac:dyDescent="0.25">
      <c r="A19" s="63" t="s">
        <v>56</v>
      </c>
      <c r="B19" s="63"/>
      <c r="C19" s="63"/>
      <c r="D19" s="63"/>
      <c r="E19" s="18">
        <v>14259.06</v>
      </c>
      <c r="F19" s="18">
        <v>13535.5</v>
      </c>
      <c r="G19" s="19">
        <v>3085.55</v>
      </c>
    </row>
    <row r="20" spans="1:12" ht="15.75" x14ac:dyDescent="0.25">
      <c r="A20" s="63" t="s">
        <v>57</v>
      </c>
      <c r="B20" s="63"/>
      <c r="C20" s="63"/>
      <c r="D20" s="63"/>
      <c r="E20" s="18">
        <v>105821.75999999999</v>
      </c>
      <c r="F20" s="18">
        <v>100811.12</v>
      </c>
      <c r="G20" s="19">
        <v>22869.71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'Новоузенская 2'!F58</f>
        <v>-2142876.5261347974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156148.65644489345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нар'!W287</f>
        <v>24207.149972514271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нар'!X287</f>
        <v>7424.8601807596979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нар'!Y287</f>
        <v>8107.2948000000006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нар'!AV287+'[2]УК ВР декабрь нар'!BN287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нар'!AY287</f>
        <v>116409.35149161947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SUM(F35:F39)+215194.07</f>
        <v>518497.47353996156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нар'!CN287+'[2]УК ВР декабрь нар'!DU287</f>
        <v>82726.601847247948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нар'!CO287+'[2]УК ВР декабрь нар'!DV287</f>
        <v>25502.564946701546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нар'!CP287+'[2]УК ВР декабрь нар'!DW287</f>
        <v>3508.1902999999998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нар'!BM287+'[2]УК ВР декабрь нар'!DB287+'[2]УК ВР декабрь нар'!EL287</f>
        <v>107909.63920000001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нар'!DG287+'[2]УК ВР декабрь нар'!EQ287</f>
        <v>83656.407246012066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558288.1597476505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нар'!FB287+'[2]УК ВР декабрь нар'!FX287</f>
        <v>299698.86948191334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нар'!FC287+'[2]УК ВР декабрь нар'!FY287</f>
        <v>91156.388638051387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нар'!FD287+'[2]УК ВР декабрь нар'!FZ287</f>
        <v>1132.8834000000002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нар'!GG287+'[2]УК ВР декабрь нар'!FL287+'[2]УК ВР декабрь нар'!AK287</f>
        <v>1245.6036000000001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нар'!FS287+'[2]УК ВР декабрь нар'!GL287</f>
        <v>165054.41462768582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1232934.2897325056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176805.91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85821.440000000002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90984.47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1409740.1997325055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1201729.06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1165976.8600000001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-2350887.6658673026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L33" sqref="L3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6.85546875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'Новоузенская 2'!A2:G2</f>
        <v>перед собственниками дома по адресу: ул. Новоузенская 2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'Новоузенская 2'!G6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'Новоузенская 2'!G8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275453.78000000003</v>
      </c>
      <c r="F9" s="17">
        <f t="shared" ref="F9:G9" si="0">SUM(F10:F15)</f>
        <v>338398.49</v>
      </c>
      <c r="G9" s="17">
        <f t="shared" si="0"/>
        <v>521594.82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31865.69</v>
      </c>
      <c r="G10" s="19">
        <v>163166.54999999999</v>
      </c>
    </row>
    <row r="11" spans="1:7" ht="15.75" x14ac:dyDescent="0.25">
      <c r="A11" s="70" t="s">
        <v>10</v>
      </c>
      <c r="B11" s="71"/>
      <c r="C11" s="71"/>
      <c r="D11" s="72"/>
      <c r="E11" s="18">
        <v>-10914.84</v>
      </c>
      <c r="F11" s="18">
        <v>6367.29</v>
      </c>
      <c r="G11" s="19">
        <v>156935.29999999999</v>
      </c>
    </row>
    <row r="12" spans="1:7" ht="15.75" x14ac:dyDescent="0.25">
      <c r="A12" s="70" t="s">
        <v>11</v>
      </c>
      <c r="B12" s="71"/>
      <c r="C12" s="71"/>
      <c r="D12" s="72"/>
      <c r="E12" s="18">
        <v>137953.59</v>
      </c>
      <c r="F12" s="18">
        <v>137810.13</v>
      </c>
      <c r="G12" s="19">
        <v>46794.66</v>
      </c>
    </row>
    <row r="13" spans="1:7" ht="15.75" x14ac:dyDescent="0.25">
      <c r="A13" s="70" t="s">
        <v>12</v>
      </c>
      <c r="B13" s="71"/>
      <c r="C13" s="71"/>
      <c r="D13" s="72"/>
      <c r="E13" s="18">
        <v>148426.15</v>
      </c>
      <c r="F13" s="18">
        <v>147265.44</v>
      </c>
      <c r="G13" s="19">
        <v>50361.15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11658.83</v>
      </c>
      <c r="G14" s="19">
        <v>96429.97</v>
      </c>
    </row>
    <row r="15" spans="1:7" ht="15.75" x14ac:dyDescent="0.25">
      <c r="A15" s="70" t="s">
        <v>68</v>
      </c>
      <c r="B15" s="71"/>
      <c r="C15" s="71"/>
      <c r="D15" s="72"/>
      <c r="E15" s="18">
        <v>-11.12</v>
      </c>
      <c r="F15" s="18">
        <v>3431.11</v>
      </c>
      <c r="G15" s="19">
        <v>7907.19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1338942.01</v>
      </c>
      <c r="F16" s="17">
        <f>SUM(F17:F20)</f>
        <v>1291114.72</v>
      </c>
      <c r="G16" s="17">
        <f>SUM(G17:G20)</f>
        <v>428802.17999999993</v>
      </c>
    </row>
    <row r="17" spans="1:12" ht="27" customHeight="1" x14ac:dyDescent="0.25">
      <c r="A17" s="115" t="s">
        <v>43</v>
      </c>
      <c r="B17" s="116"/>
      <c r="C17" s="116"/>
      <c r="D17" s="117"/>
      <c r="E17" s="18">
        <v>1200596.1399999999</v>
      </c>
      <c r="F17" s="18">
        <v>1160757.5900000001</v>
      </c>
      <c r="G17" s="19">
        <v>393264.54</v>
      </c>
    </row>
    <row r="18" spans="1:12" ht="15.75" x14ac:dyDescent="0.25">
      <c r="A18" s="63" t="s">
        <v>55</v>
      </c>
      <c r="B18" s="63"/>
      <c r="C18" s="63"/>
      <c r="D18" s="63"/>
      <c r="E18" s="18">
        <v>7756.5</v>
      </c>
      <c r="F18" s="18">
        <v>7387.16</v>
      </c>
      <c r="G18" s="19">
        <v>1962.98</v>
      </c>
    </row>
    <row r="19" spans="1:12" ht="15.75" x14ac:dyDescent="0.25">
      <c r="A19" s="63" t="s">
        <v>56</v>
      </c>
      <c r="B19" s="63"/>
      <c r="C19" s="63"/>
      <c r="D19" s="63"/>
      <c r="E19" s="18">
        <v>14759.1</v>
      </c>
      <c r="F19" s="18">
        <v>14089.52</v>
      </c>
      <c r="G19" s="19">
        <v>3755.13</v>
      </c>
    </row>
    <row r="20" spans="1:12" ht="15.75" x14ac:dyDescent="0.25">
      <c r="A20" s="63" t="s">
        <v>57</v>
      </c>
      <c r="B20" s="63"/>
      <c r="C20" s="63"/>
      <c r="D20" s="63"/>
      <c r="E20" s="18">
        <v>115830.27</v>
      </c>
      <c r="F20" s="18">
        <v>108880.45</v>
      </c>
      <c r="G20" s="19">
        <v>29819.53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0</v>
      </c>
      <c r="G21" s="17">
        <f>SUM(G22)</f>
        <v>0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0</v>
      </c>
      <c r="G22" s="19">
        <v>0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'Новоузенская 2(2019)'!F59</f>
        <v>-2350887.6658673026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97315.504603155583</v>
      </c>
    </row>
    <row r="27" spans="1:12" ht="66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нар'!W287</f>
        <v>16018.432755943884</v>
      </c>
      <c r="L28" s="33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нар'!X287</f>
        <v>3972.3749765649782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нар'!Y287</f>
        <v>7093.4040000000005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нар'!AA287+'[3]УК ВР декабрь нар'!AB287+'[3]УК ВР декабрь нар'!AC287+'[3]УК ВР декабрь нар'!AD287+'[3]УК ВР декабрь нар'!AE287+'[3]УК ВР декабрь нар'!AF287+'[3]УК ВР декабрь нар'!AG287+'[3]УК ВР декабрь нар'!AH287+'[3]УК ВР декабрь нар'!AJ287+'[3]УК ВР декабрь нар'!AL287+'[3]УК ВР декабрь нар'!AN287+'[3]УК ВР декабрь нар'!AO287+'[3]УК ВР декабрь нар'!AP287+'[3]УК ВР декабрь нар'!AQ287+'[3]УК ВР декабрь нар'!AR287+'[3]УК ВР декабрь нар'!AT287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нар'!AY287</f>
        <v>70231.292870646721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SUM(F35:F39)+184531.62</f>
        <v>465903.03168778762</v>
      </c>
    </row>
    <row r="34" spans="1:12" ht="82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нар'!CN287+'[3]УК ВР декабрь нар'!DU287</f>
        <v>75290.174580304651</v>
      </c>
      <c r="L35" s="33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нар'!CO287+'[3]УК ВР декабрь нар'!DV287</f>
        <v>17960.179975165545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нар'!CP287+'[3]УК ВР декабрь нар'!DW287</f>
        <v>8712.4197999999997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нар'!AI287+'[3]УК ВР декабрь нар'!AJ287+'[3]УК ВР декабрь нар'!AS287+'[3]УК ВР декабрь нар'!BM287+'[3]УК ВР декабрь нар'!DB287+'[3]УК ВР декабрь нар'!EK287+'[3]УК ВР декабрь нар'!AM287</f>
        <v>111576.4495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нар'!DF287+'[3]УК ВР декабрь нар'!EP287</f>
        <v>67832.187832317446</v>
      </c>
    </row>
    <row r="40" spans="1:12" ht="60.6" customHeight="1" x14ac:dyDescent="0.25">
      <c r="A40" s="104" t="s">
        <v>74</v>
      </c>
      <c r="B40" s="105"/>
      <c r="C40" s="105"/>
      <c r="D40" s="105"/>
      <c r="E40" s="106"/>
      <c r="F40" s="27">
        <f>SUM(F41:F49)</f>
        <v>504721.29119474767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нар'!FB287+'[3]УК ВР декабрь нар'!FX287</f>
        <v>270535.65784814459</v>
      </c>
      <c r="L41" s="33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нар'!FC287+'[3]УК ВР декабрь нар'!FY287</f>
        <v>73051.156042851959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нар'!FD287+'[3]УК ВР декабрь нар'!FZ287</f>
        <v>2071.8851999999997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нар'!GG287+'[3]УК ВР декабрь нар'!FL287+'[3]УК ВР декабрь нар'!FE287+'[3]УК ВР декабрь нар'!AK287</f>
        <v>9646.0686000000005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нар'!FS287+'[3]УК ВР декабрь нар'!GL287</f>
        <v>149416.52350375112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1067939.8274856908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136284.83000000002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44016.19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92268.64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1204224.6574856909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1200596.1399999999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1160757.5900000001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-2354516.1833529938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'Новоузенская 2'!A2:G2</f>
        <v>перед собственниками дома по адресу: ул. Новоузенская 2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'Новоузенская 2'!G6</f>
        <v>в управлении с 01.01.2010г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'Новоузенская 2'!G8</f>
        <v>задолженность с нарастающим итогом с -01.01.2010г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-29856.180000000004</v>
      </c>
      <c r="F9" s="17">
        <f t="shared" ref="F9:G9" si="0">SUM(F10:F15)</f>
        <v>-4232.7300000000005</v>
      </c>
      <c r="G9" s="17">
        <f t="shared" si="0"/>
        <v>495971.37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608.84</v>
      </c>
      <c r="G10" s="19">
        <v>162557.71</v>
      </c>
    </row>
    <row r="11" spans="1:7" ht="15.75" x14ac:dyDescent="0.25">
      <c r="A11" s="70" t="s">
        <v>10</v>
      </c>
      <c r="B11" s="71"/>
      <c r="C11" s="71"/>
      <c r="D11" s="72"/>
      <c r="E11" s="18">
        <v>-11027.27</v>
      </c>
      <c r="F11" s="18">
        <f>-3867.63</f>
        <v>-3867.63</v>
      </c>
      <c r="G11" s="19">
        <v>149775.66</v>
      </c>
    </row>
    <row r="12" spans="1:7" ht="15.75" x14ac:dyDescent="0.25">
      <c r="A12" s="70" t="s">
        <v>11</v>
      </c>
      <c r="B12" s="71"/>
      <c r="C12" s="71"/>
      <c r="D12" s="72"/>
      <c r="E12" s="18">
        <v>-8917.6</v>
      </c>
      <c r="F12" s="18">
        <v>-2481.8200000000002</v>
      </c>
      <c r="G12" s="19">
        <v>40358.879999999997</v>
      </c>
    </row>
    <row r="13" spans="1:7" ht="15.75" x14ac:dyDescent="0.25">
      <c r="A13" s="70" t="s">
        <v>12</v>
      </c>
      <c r="B13" s="71"/>
      <c r="C13" s="71"/>
      <c r="D13" s="72"/>
      <c r="E13" s="18">
        <v>-7219.85</v>
      </c>
      <c r="F13" s="18">
        <v>-472.07</v>
      </c>
      <c r="G13" s="19">
        <v>43613.37</v>
      </c>
    </row>
    <row r="14" spans="1:7" ht="15.75" x14ac:dyDescent="0.25">
      <c r="A14" s="63" t="s">
        <v>13</v>
      </c>
      <c r="B14" s="63"/>
      <c r="C14" s="63"/>
      <c r="D14" s="63"/>
      <c r="E14" s="18">
        <v>-393.06</v>
      </c>
      <c r="F14" s="18">
        <v>2102.9</v>
      </c>
      <c r="G14" s="19">
        <v>93934.01</v>
      </c>
    </row>
    <row r="15" spans="1:7" ht="15.75" x14ac:dyDescent="0.25">
      <c r="A15" s="70" t="s">
        <v>68</v>
      </c>
      <c r="B15" s="71"/>
      <c r="C15" s="71"/>
      <c r="D15" s="72"/>
      <c r="E15" s="18">
        <v>-2298.4</v>
      </c>
      <c r="F15" s="18">
        <v>-122.95</v>
      </c>
      <c r="G15" s="19">
        <v>5731.74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1386029.46</v>
      </c>
      <c r="F16" s="17">
        <f t="shared" ref="F16:G16" si="1">SUM(F17:F20)</f>
        <v>1290535.0100000002</v>
      </c>
      <c r="G16" s="17">
        <f t="shared" si="1"/>
        <v>524296.63</v>
      </c>
    </row>
    <row r="17" spans="1:12" ht="22.15" customHeight="1" x14ac:dyDescent="0.25">
      <c r="A17" s="115" t="s">
        <v>43</v>
      </c>
      <c r="B17" s="116"/>
      <c r="C17" s="116"/>
      <c r="D17" s="117"/>
      <c r="E17" s="18">
        <v>1206057.24</v>
      </c>
      <c r="F17" s="18">
        <v>1126046.3400000001</v>
      </c>
      <c r="G17" s="19">
        <v>473275.44</v>
      </c>
    </row>
    <row r="18" spans="1:12" ht="15.75" x14ac:dyDescent="0.25">
      <c r="A18" s="63" t="s">
        <v>55</v>
      </c>
      <c r="B18" s="63"/>
      <c r="C18" s="63"/>
      <c r="D18" s="63"/>
      <c r="E18" s="18">
        <v>4041.72</v>
      </c>
      <c r="F18" s="18">
        <v>4359.84</v>
      </c>
      <c r="G18" s="19">
        <v>1644.86</v>
      </c>
    </row>
    <row r="19" spans="1:12" ht="15.75" x14ac:dyDescent="0.25">
      <c r="A19" s="63" t="s">
        <v>56</v>
      </c>
      <c r="B19" s="63"/>
      <c r="C19" s="63"/>
      <c r="D19" s="63"/>
      <c r="E19" s="18">
        <v>18979.02</v>
      </c>
      <c r="F19" s="18">
        <v>17865.97</v>
      </c>
      <c r="G19" s="19">
        <v>4868.18</v>
      </c>
    </row>
    <row r="20" spans="1:12" ht="15.75" x14ac:dyDescent="0.25">
      <c r="A20" s="63" t="s">
        <v>57</v>
      </c>
      <c r="B20" s="63"/>
      <c r="C20" s="63"/>
      <c r="D20" s="63"/>
      <c r="E20" s="18">
        <v>156951.48000000001</v>
      </c>
      <c r="F20" s="18">
        <v>142262.85999999999</v>
      </c>
      <c r="G20" s="19">
        <v>44508.15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'Новоузенская 2(2020)'!F59</f>
        <v>-2354516.1833529938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183891.35734782281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нар'!W287</f>
        <v>18484.702051063075</v>
      </c>
      <c r="L28" s="33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нар'!X287</f>
        <v>4451.6609891915414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нар'!Y287+'[4]УК ВР декабрь нар'!DX287</f>
        <v>5553.3685999999998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нар'!AV287+'[4]УК ВР декабрь нар'!BM287+'[4]УК ВР декабрь нар'!BN287+'[4]УК ВР декабрь нар'!BO287+'[4]УК ВР декабрь нар'!BP287+'[4]УК ВР декабрь нар'!EG287+'[4]УК ВР декабрь нар'!EH287+'[4]УК ВР декабрь нар'!EI287+'[4]УК ВР декабрь нар'!EJ287</f>
        <v>77586.305299999993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нар'!AY287</f>
        <v>77815.320407568172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SUM(F35:F39)+179809.62</f>
        <v>408538.84565759898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нар'!CN287+'[4]УК ВР декабрь нар'!DU287</f>
        <v>99379.918233673408</v>
      </c>
      <c r="L35" s="33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нар'!CO287+'[4]УК ВР декабрь нар'!DV287</f>
        <v>21368.687908213007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нар'!CP287+'[4]УК ВР декабрь нар'!DL287+'[4]УК ВР декабрь нар'!DP287+'[4]УК ВР декабрь нар'!DT287</f>
        <v>18604.66605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нар'!DB287+'[4]УК ВР декабрь нар'!DY287+'[4]УК ВР декабрь нар'!DZ287+'[4]УК ВР декабрь нар'!EA287+'[4]УК ВР декабрь нар'!EB287+'[4]УК ВР декабрь нар'!EC287+'[4]УК ВР декабрь нар'!ED287+'[4]УК ВР декабрь нар'!EE287+'[4]УК ВР декабрь нар'!EF287</f>
        <v>33035.998199999995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нар'!DG287+'[4]УК ВР декабрь нар'!EP287</f>
        <v>56339.95526571259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580157.31855000008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нар'!$EU287+'[4]УК ВР декабрь нар'!FV287+'[4]УК ВР декабрь нар'!EY287</f>
        <v>572459.55000000005</v>
      </c>
      <c r="L41" s="33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нар'!EW287+'[4]УК ВР декабрь нар'!FA287+'[4]УК ВР декабрь нар'!FZ287</f>
        <v>3128.3173499999998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нар'!FL287+'[4]УК ВР декабрь нар'!GG287</f>
        <v>4569.4511999999995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нар'!FS287+'[4]УК ВР декабрь нар'!GL287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4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1172587.5215554219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134407.89000000001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36901.39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97506.5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1306995.411555422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1206057.24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1126046.3400000001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-2455454.354908416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zoomScale="90" zoomScaleNormal="90" workbookViewId="0">
      <selection activeCell="F17" sqref="F17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710937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78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">
      <c r="A2" s="124" t="str">
        <f>'Новоузенская 2(2021)'!A2:G2</f>
        <v>перед собственниками дома по адресу: ул. Новоузенская 2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-48279.65</v>
      </c>
      <c r="F10" s="55">
        <f>SUM(F11:F16)</f>
        <v>-27730.13</v>
      </c>
      <c r="G10" s="55">
        <f>SUM(G11:G16)</f>
        <v>417292.80999999994</v>
      </c>
    </row>
    <row r="11" spans="1:9" ht="15.75" x14ac:dyDescent="0.25">
      <c r="A11" s="118" t="s">
        <v>9</v>
      </c>
      <c r="B11" s="119"/>
      <c r="C11" s="119"/>
      <c r="D11" s="120"/>
      <c r="E11" s="19">
        <v>0</v>
      </c>
      <c r="F11" s="19">
        <v>0.1</v>
      </c>
      <c r="G11" s="19">
        <v>142737.07999999999</v>
      </c>
    </row>
    <row r="12" spans="1:9" ht="15.75" x14ac:dyDescent="0.25">
      <c r="A12" s="118" t="s">
        <v>10</v>
      </c>
      <c r="B12" s="119"/>
      <c r="C12" s="119"/>
      <c r="D12" s="120"/>
      <c r="E12" s="19">
        <v>-6637.44</v>
      </c>
      <c r="F12" s="19">
        <v>-4957.3900000000003</v>
      </c>
      <c r="G12" s="19">
        <v>130778.56</v>
      </c>
    </row>
    <row r="13" spans="1:9" ht="15.75" x14ac:dyDescent="0.25">
      <c r="A13" s="118" t="s">
        <v>11</v>
      </c>
      <c r="B13" s="119"/>
      <c r="C13" s="119"/>
      <c r="D13" s="120"/>
      <c r="E13" s="19">
        <v>-4027.32</v>
      </c>
      <c r="F13" s="19">
        <v>-2411.58</v>
      </c>
      <c r="G13" s="19">
        <v>33643.589999999997</v>
      </c>
    </row>
    <row r="14" spans="1:9" ht="15.75" x14ac:dyDescent="0.25">
      <c r="A14" s="118" t="s">
        <v>12</v>
      </c>
      <c r="B14" s="119"/>
      <c r="C14" s="119"/>
      <c r="D14" s="120"/>
      <c r="E14" s="19">
        <v>-2447.1799999999998</v>
      </c>
      <c r="F14" s="19">
        <v>-954.57</v>
      </c>
      <c r="G14" s="19">
        <v>37310.879999999997</v>
      </c>
    </row>
    <row r="15" spans="1:9" ht="15.75" x14ac:dyDescent="0.25">
      <c r="A15" s="133" t="s">
        <v>13</v>
      </c>
      <c r="B15" s="133"/>
      <c r="C15" s="133"/>
      <c r="D15" s="133"/>
      <c r="E15" s="19">
        <v>-35167.71</v>
      </c>
      <c r="F15" s="19">
        <v>-19406.7</v>
      </c>
      <c r="G15" s="19">
        <v>67090.97</v>
      </c>
    </row>
    <row r="16" spans="1:9" ht="15.75" x14ac:dyDescent="0.25">
      <c r="A16" s="118" t="s">
        <v>80</v>
      </c>
      <c r="B16" s="119"/>
      <c r="C16" s="119"/>
      <c r="D16" s="120"/>
      <c r="E16" s="19">
        <v>0</v>
      </c>
      <c r="F16" s="19">
        <v>0.01</v>
      </c>
      <c r="G16" s="19">
        <v>5731.73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1448598.14</v>
      </c>
      <c r="F17" s="19">
        <v>1327346.31</v>
      </c>
      <c r="G17" s="19">
        <v>573514.51</v>
      </c>
    </row>
    <row r="18" spans="1:10" ht="15.75" hidden="1" x14ac:dyDescent="0.25">
      <c r="A18" s="133" t="s">
        <v>82</v>
      </c>
      <c r="B18" s="133"/>
      <c r="C18" s="133"/>
      <c r="D18" s="133"/>
      <c r="E18" s="19"/>
      <c r="F18" s="19"/>
      <c r="G18" s="19"/>
      <c r="J18" s="20"/>
    </row>
    <row r="19" spans="1:10" ht="15.75" hidden="1" x14ac:dyDescent="0.25">
      <c r="A19" s="133" t="s">
        <v>83</v>
      </c>
      <c r="B19" s="133"/>
      <c r="C19" s="133"/>
      <c r="D19" s="133"/>
      <c r="E19" s="19"/>
      <c r="F19" s="19"/>
      <c r="G19" s="19"/>
    </row>
    <row r="20" spans="1:10" ht="15.75" hidden="1" x14ac:dyDescent="0.25">
      <c r="A20" s="133" t="s">
        <v>84</v>
      </c>
      <c r="B20" s="133"/>
      <c r="C20" s="133"/>
      <c r="D20" s="133"/>
      <c r="E20" s="19"/>
      <c r="F20" s="19"/>
      <c r="G20" s="19"/>
    </row>
    <row r="21" spans="1:10" ht="32.25" customHeight="1" x14ac:dyDescent="0.25">
      <c r="A21" s="127" t="s">
        <v>85</v>
      </c>
      <c r="B21" s="128"/>
      <c r="C21" s="128"/>
      <c r="D21" s="129"/>
      <c r="E21" s="56">
        <f>E22+E23+E24+E25</f>
        <v>219096.65</v>
      </c>
      <c r="F21" s="56">
        <f t="shared" ref="F21:G21" si="0">F22+F23+F24+F25</f>
        <v>201794.26</v>
      </c>
      <c r="G21" s="56">
        <f t="shared" si="0"/>
        <v>66188.399999999994</v>
      </c>
    </row>
    <row r="22" spans="1:10" ht="15.75" x14ac:dyDescent="0.25">
      <c r="A22" s="118" t="s">
        <v>55</v>
      </c>
      <c r="B22" s="119"/>
      <c r="C22" s="119"/>
      <c r="D22" s="120"/>
      <c r="E22" s="19">
        <v>2825.01</v>
      </c>
      <c r="F22" s="19">
        <v>2606.1</v>
      </c>
      <c r="G22" s="19">
        <v>1737.01</v>
      </c>
    </row>
    <row r="23" spans="1:10" ht="15.75" x14ac:dyDescent="0.25">
      <c r="A23" s="118" t="s">
        <v>56</v>
      </c>
      <c r="B23" s="119"/>
      <c r="C23" s="119"/>
      <c r="D23" s="120"/>
      <c r="E23" s="19">
        <v>35610.269999999997</v>
      </c>
      <c r="F23" s="19">
        <v>31639.19</v>
      </c>
      <c r="G23" s="19">
        <v>8607.34</v>
      </c>
    </row>
    <row r="24" spans="1:10" ht="15.75" x14ac:dyDescent="0.25">
      <c r="A24" s="118" t="s">
        <v>57</v>
      </c>
      <c r="B24" s="119"/>
      <c r="C24" s="119"/>
      <c r="D24" s="120"/>
      <c r="E24" s="19">
        <v>179395.93</v>
      </c>
      <c r="F24" s="19">
        <v>167546.06</v>
      </c>
      <c r="G24" s="19">
        <v>54581.52</v>
      </c>
    </row>
    <row r="25" spans="1:10" ht="15.75" x14ac:dyDescent="0.25">
      <c r="A25" s="118" t="s">
        <v>86</v>
      </c>
      <c r="B25" s="119"/>
      <c r="C25" s="119"/>
      <c r="D25" s="120"/>
      <c r="E25" s="19">
        <v>1265.44</v>
      </c>
      <c r="F25" s="19">
        <v>2.91</v>
      </c>
      <c r="G25" s="19">
        <v>1262.53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33" t="s">
        <v>15</v>
      </c>
      <c r="B27" s="133"/>
      <c r="C27" s="133"/>
      <c r="D27" s="13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87</v>
      </c>
      <c r="B30" s="86"/>
      <c r="C30" s="86"/>
      <c r="D30" s="86"/>
      <c r="E30" s="86"/>
      <c r="F30" s="39">
        <f>'Новоузенская 2(2021)'!F59</f>
        <v>-2455454.354908416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117784.79167496701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нар'!W287+'[6]УК ВР декабрь нар'!EX287</f>
        <v>20202.870579373604</v>
      </c>
      <c r="G33" s="1"/>
      <c r="H33" s="1"/>
      <c r="L33" s="33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нар'!X287+'[6]УК ВР декабрь нар'!EY287</f>
        <v>4600.5034370888461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нар'!Y287+'[6]УК ВР декабрь нар'!EZ287+'[6]УК ВР декабрь нар'!FB287+'[6]УК ВР декабрь нар'!AW287</f>
        <v>40822.7546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нар'!AV287+'[6]УК ВР декабрь нар'!FQ287</f>
        <v>36791.505750029573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нар'!AY287+'[6]УК ВР декабрь нар'!FR287</f>
        <v>15367.157308474991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SUM(F40:F44)+234677.62</f>
        <v>781012.11471971811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нар'!CQ287+'[6]УК ВР декабрь нар'!DX287</f>
        <v>119511.48362790163</v>
      </c>
      <c r="G40" s="1"/>
      <c r="H40" s="1"/>
      <c r="L40" s="33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нар'!CR287+'[6]УК ВР декабрь нар'!DY287</f>
        <v>27637.278285540615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нар'!DZ287+'[6]УК ВР декабрь нар'!CS287</f>
        <v>28576.273900173099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нар'!DE287+'[6]УК ВР декабрь нар'!ET287</f>
        <v>322381.76939999999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нар'!DI287+'[6]УК ВР декабрь нар'!EU287</f>
        <v>48227.68950610279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573497.73510000005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нар'!GH287</f>
        <v>572459.55000000005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нар'!GK287+'[6]УК ВР декабрь нар'!GL287+'[6]УК ВР декабрь нар'!GN287+'[6]УК ВР декабрь нар'!GO287+'[6]УК ВР декабрь нар'!GP287+'[6]УК ВР декабрь нар'!GQ287+'[6]УК ВР декабрь нар'!GR287+'[6]УК ВР декабрь нар'!GS287+'[6]УК ВР декабрь нар'!GT287+'[6]УК ВР декабрь нар'!GU287+'[6]УК ВР декабрь нар'!GV287</f>
        <v>1038.1850999999999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1472294.6414946853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137363.88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45102.61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92261.27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1609658.5214946852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1448598.14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1327346.31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-2616514.7364031011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-3190029.2464031009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F62" sqref="F6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4.57031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4" t="s">
        <v>90</v>
      </c>
      <c r="B1" s="124"/>
      <c r="C1" s="124"/>
      <c r="D1" s="124"/>
      <c r="E1" s="124"/>
      <c r="F1" s="124"/>
      <c r="G1" s="67"/>
      <c r="I1" s="43"/>
    </row>
    <row r="2" spans="1:9" ht="22.5" customHeight="1" x14ac:dyDescent="0.2">
      <c r="A2" s="124" t="str">
        <f>'Новоузенская 2(2022)'!A2:G2</f>
        <v>перед собственниками дома по адресу: ул. Новоузенская 2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5" t="s">
        <v>0</v>
      </c>
      <c r="B3" s="126"/>
      <c r="C3" s="126"/>
      <c r="D3" s="126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5" t="s">
        <v>2</v>
      </c>
      <c r="B4" s="126"/>
      <c r="C4" s="126"/>
      <c r="D4" s="126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5" t="s">
        <v>3</v>
      </c>
      <c r="B5" s="126"/>
      <c r="C5" s="126"/>
      <c r="D5" s="126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21" t="s">
        <v>5</v>
      </c>
      <c r="B9" s="122"/>
      <c r="C9" s="122"/>
      <c r="D9" s="123"/>
      <c r="E9" s="53" t="s">
        <v>6</v>
      </c>
      <c r="F9" s="53" t="s">
        <v>7</v>
      </c>
      <c r="G9" s="54" t="s">
        <v>79</v>
      </c>
    </row>
    <row r="10" spans="1:9" ht="15.75" x14ac:dyDescent="0.25">
      <c r="A10" s="130" t="s">
        <v>8</v>
      </c>
      <c r="B10" s="131"/>
      <c r="C10" s="131"/>
      <c r="D10" s="132"/>
      <c r="E10" s="55">
        <f>SUM(E11:E16)</f>
        <v>-1138.08</v>
      </c>
      <c r="F10" s="55">
        <f>SUM(F11:F16)</f>
        <v>5145.7599999999984</v>
      </c>
      <c r="G10" s="55">
        <f>SUM(G11:G16)</f>
        <v>411008.97</v>
      </c>
    </row>
    <row r="11" spans="1:9" ht="15.75" x14ac:dyDescent="0.25">
      <c r="A11" s="118" t="s">
        <v>9</v>
      </c>
      <c r="B11" s="119"/>
      <c r="C11" s="119"/>
      <c r="D11" s="120"/>
      <c r="E11" s="19">
        <v>0</v>
      </c>
      <c r="F11" s="19">
        <v>0</v>
      </c>
      <c r="G11" s="19">
        <v>142737.07999999999</v>
      </c>
    </row>
    <row r="12" spans="1:9" ht="15.75" x14ac:dyDescent="0.25">
      <c r="A12" s="118" t="s">
        <v>10</v>
      </c>
      <c r="B12" s="119"/>
      <c r="C12" s="119"/>
      <c r="D12" s="120"/>
      <c r="E12" s="19">
        <v>0</v>
      </c>
      <c r="F12" s="19">
        <v>4191.5200000000004</v>
      </c>
      <c r="G12" s="19">
        <v>126587.04</v>
      </c>
    </row>
    <row r="13" spans="1:9" ht="15.75" x14ac:dyDescent="0.25">
      <c r="A13" s="118" t="s">
        <v>11</v>
      </c>
      <c r="B13" s="119"/>
      <c r="C13" s="119"/>
      <c r="D13" s="120"/>
      <c r="E13" s="19">
        <v>0</v>
      </c>
      <c r="F13" s="19">
        <v>6615.3</v>
      </c>
      <c r="G13" s="19">
        <v>27028.29</v>
      </c>
    </row>
    <row r="14" spans="1:9" ht="15.75" x14ac:dyDescent="0.25">
      <c r="A14" s="118" t="s">
        <v>12</v>
      </c>
      <c r="B14" s="119"/>
      <c r="C14" s="119"/>
      <c r="D14" s="120"/>
      <c r="E14" s="19">
        <v>0</v>
      </c>
      <c r="F14" s="19">
        <v>9157.98</v>
      </c>
      <c r="G14" s="19">
        <v>28152.9</v>
      </c>
    </row>
    <row r="15" spans="1:9" ht="15.75" x14ac:dyDescent="0.25">
      <c r="A15" s="133" t="s">
        <v>91</v>
      </c>
      <c r="B15" s="133"/>
      <c r="C15" s="133"/>
      <c r="D15" s="133"/>
      <c r="E15" s="19">
        <v>0</v>
      </c>
      <c r="F15" s="19">
        <v>-14525.77</v>
      </c>
      <c r="G15" s="19">
        <v>81616.740000000005</v>
      </c>
    </row>
    <row r="16" spans="1:9" ht="15.75" x14ac:dyDescent="0.25">
      <c r="A16" s="118" t="s">
        <v>80</v>
      </c>
      <c r="B16" s="119"/>
      <c r="C16" s="119"/>
      <c r="D16" s="120"/>
      <c r="E16" s="19">
        <v>-1138.08</v>
      </c>
      <c r="F16" s="19">
        <v>-293.27</v>
      </c>
      <c r="G16" s="19">
        <v>4886.92</v>
      </c>
    </row>
    <row r="17" spans="1:10" ht="63.75" customHeight="1" x14ac:dyDescent="0.25">
      <c r="A17" s="134" t="s">
        <v>81</v>
      </c>
      <c r="B17" s="135"/>
      <c r="C17" s="135"/>
      <c r="D17" s="136"/>
      <c r="E17" s="19">
        <v>1635609.96</v>
      </c>
      <c r="F17" s="19">
        <v>1560225.02</v>
      </c>
      <c r="G17" s="19">
        <v>648899.44999999995</v>
      </c>
    </row>
    <row r="18" spans="1:10" ht="15.75" hidden="1" x14ac:dyDescent="0.25">
      <c r="A18" s="133" t="s">
        <v>82</v>
      </c>
      <c r="B18" s="133"/>
      <c r="C18" s="133"/>
      <c r="D18" s="133"/>
      <c r="E18" s="19"/>
      <c r="F18" s="19"/>
      <c r="G18" s="19"/>
      <c r="J18" s="20"/>
    </row>
    <row r="19" spans="1:10" ht="15.75" hidden="1" x14ac:dyDescent="0.25">
      <c r="A19" s="133" t="s">
        <v>83</v>
      </c>
      <c r="B19" s="133"/>
      <c r="C19" s="133"/>
      <c r="D19" s="133"/>
      <c r="E19" s="19"/>
      <c r="F19" s="19"/>
      <c r="G19" s="19"/>
    </row>
    <row r="20" spans="1:10" ht="15.75" hidden="1" x14ac:dyDescent="0.25">
      <c r="A20" s="133" t="s">
        <v>84</v>
      </c>
      <c r="B20" s="133"/>
      <c r="C20" s="133"/>
      <c r="D20" s="133"/>
      <c r="E20" s="19"/>
      <c r="F20" s="19"/>
      <c r="G20" s="19"/>
    </row>
    <row r="21" spans="1:10" ht="32.25" customHeight="1" x14ac:dyDescent="0.25">
      <c r="A21" s="127" t="s">
        <v>85</v>
      </c>
      <c r="B21" s="128"/>
      <c r="C21" s="128"/>
      <c r="D21" s="129"/>
      <c r="E21" s="56">
        <f>SUM(E22:E25)</f>
        <v>339531.38999999996</v>
      </c>
      <c r="F21" s="56">
        <f>SUM(F22:F25)</f>
        <v>323535.20999999996</v>
      </c>
      <c r="G21" s="56">
        <f>SUM(G22:G25)</f>
        <v>82184.58</v>
      </c>
    </row>
    <row r="22" spans="1:10" ht="15.75" x14ac:dyDescent="0.25">
      <c r="A22" s="118" t="s">
        <v>92</v>
      </c>
      <c r="B22" s="119"/>
      <c r="C22" s="119"/>
      <c r="D22" s="120"/>
      <c r="E22" s="19">
        <v>39388.71</v>
      </c>
      <c r="F22" s="19">
        <v>37020.06</v>
      </c>
      <c r="G22" s="19">
        <v>4105.66</v>
      </c>
    </row>
    <row r="23" spans="1:10" ht="15.75" x14ac:dyDescent="0.25">
      <c r="A23" s="118" t="s">
        <v>93</v>
      </c>
      <c r="B23" s="119"/>
      <c r="C23" s="119"/>
      <c r="D23" s="120"/>
      <c r="E23" s="19">
        <v>95899.87</v>
      </c>
      <c r="F23" s="19">
        <v>90596.56</v>
      </c>
      <c r="G23" s="19">
        <v>13910.65</v>
      </c>
    </row>
    <row r="24" spans="1:10" ht="15.75" x14ac:dyDescent="0.25">
      <c r="A24" s="118" t="s">
        <v>57</v>
      </c>
      <c r="B24" s="119"/>
      <c r="C24" s="119"/>
      <c r="D24" s="120"/>
      <c r="E24" s="19">
        <v>198519.15</v>
      </c>
      <c r="F24" s="19">
        <v>189763.36</v>
      </c>
      <c r="G24" s="19">
        <v>63337.31</v>
      </c>
    </row>
    <row r="25" spans="1:10" ht="15.75" x14ac:dyDescent="0.25">
      <c r="A25" s="118" t="s">
        <v>86</v>
      </c>
      <c r="B25" s="119"/>
      <c r="C25" s="119"/>
      <c r="D25" s="120"/>
      <c r="E25" s="19">
        <v>5723.66</v>
      </c>
      <c r="F25" s="19">
        <v>6155.23</v>
      </c>
      <c r="G25" s="19">
        <v>830.96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33" t="s">
        <v>15</v>
      </c>
      <c r="B27" s="133"/>
      <c r="C27" s="133"/>
      <c r="D27" s="133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94</v>
      </c>
      <c r="B30" s="86"/>
      <c r="C30" s="86"/>
      <c r="D30" s="86"/>
      <c r="E30" s="86"/>
      <c r="F30" s="39">
        <f>'Новоузенская 2(2022)'!F64</f>
        <v>-2616514.7364031011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177489.53834223622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нар'!W287+'[7]УК ВР декабрь нар'!FE287</f>
        <v>64076.118681901775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нар'!FF287+'[7]УК ВР декабрь нар'!X287</f>
        <v>15625.216099979334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нар'!Y287+'[7]УК ВР декабрь нар'!FH287+'[7]УК ВР декабрь нар'!AW287</f>
        <v>24562.358500000006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нар'!AV287+'[7]УК ВР декабрь нар'!FX287</f>
        <v>12318.285000101709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нар'!FY287+'[7]УК ВР декабрь нар'!AX287</f>
        <v>60907.560060253418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SUM(F40:F44)+166967.62</f>
        <v>530659.68952366151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95</v>
      </c>
      <c r="B40" s="98"/>
      <c r="C40" s="98"/>
      <c r="D40" s="98"/>
      <c r="E40" s="98"/>
      <c r="F40" s="26">
        <f>'[7]УК ВР март нар'!CQ287+'[7]УК ВР декабрь нар'!CT287+'[7]УК ВР декабрь нар'!ED287+'[7]УК ВР декабрь нар'!EE287</f>
        <v>235874.36617874724</v>
      </c>
      <c r="G40" s="1"/>
      <c r="H40" s="1"/>
      <c r="L40" s="33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нар'!CR287+'[7]УК ВР декабрь нар'!EF287</f>
        <v>4810.8071409310814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нар'!CS287+'[7]УК ВР декабрь нар'!EG287</f>
        <v>14165.932490824689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нар'!FA287</f>
        <v>99101.723399999988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нар'!DI287+'[7]УК ВР декабрь нар'!FB287</f>
        <v>9739.2403131585343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602689.7790000001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нар'!GO287+'[7]УК ВР декабрь нар'!GP287</f>
        <v>601536.24000000011</v>
      </c>
      <c r="G46" s="1"/>
      <c r="H46" s="1"/>
      <c r="L46" s="33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нар'!GR287+'[7]УК ВР декабрь нар'!GS287+'[7]УК ВР декабрь нар'!GT287+'[7]УК ВР декабрь нар'!GU287+'[7]УК ВР декабрь нар'!GV287+'[7]УК ВР декабрь нар'!GW287+'[7]УК ВР декабрь нар'!GX287+'[7]УК ВР декабрь нар'!GY287+'[7]УК ВР декабрь нар'!GZ287</f>
        <v>1153.5389999999998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4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1310839.0068658977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140802.54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54303.15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86499.39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1451641.5468658977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1635609.96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1560225.02</v>
      </c>
      <c r="G63" s="1"/>
      <c r="H63" s="29"/>
    </row>
    <row r="64" spans="1:15" ht="15.75" x14ac:dyDescent="0.25">
      <c r="A64" s="110" t="s">
        <v>88</v>
      </c>
      <c r="B64" s="110"/>
      <c r="C64" s="110"/>
      <c r="D64" s="110"/>
      <c r="E64" s="110"/>
      <c r="F64" s="27">
        <f>F30+F62-F61</f>
        <v>-2432546.3232689989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89</v>
      </c>
      <c r="B68" s="138"/>
      <c r="C68" s="138"/>
      <c r="D68" s="138"/>
      <c r="E68" s="138"/>
      <c r="F68" s="50">
        <f>F64-G17</f>
        <v>-3081445.7732689986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Новоузенская 2</vt:lpstr>
      <vt:lpstr>Новоузенская 2(2019)</vt:lpstr>
      <vt:lpstr>Новоузенская 2(2020)</vt:lpstr>
      <vt:lpstr>Новоузенская 2(2021)</vt:lpstr>
      <vt:lpstr>Новоузенская 2(2022)</vt:lpstr>
      <vt:lpstr>Новоузенская 2(2023)</vt:lpstr>
      <vt:lpstr>'Новоузенская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2024-05-17T08:58:05Z</cp:lastPrinted>
  <dcterms:created xsi:type="dcterms:W3CDTF">2013-05-24T09:13:10Z</dcterms:created>
  <dcterms:modified xsi:type="dcterms:W3CDTF">2024-05-17T08:58:06Z</dcterms:modified>
</cp:coreProperties>
</file>